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25" yWindow="-15" windowWidth="12570" windowHeight="12045"/>
  </bookViews>
  <sheets>
    <sheet name="Объемы земработ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65" i="4" l="1"/>
  <c r="G65" i="4"/>
  <c r="F67" i="4"/>
  <c r="G67" i="4"/>
  <c r="F69" i="4"/>
  <c r="G69" i="4"/>
  <c r="F71" i="4"/>
  <c r="G71" i="4"/>
  <c r="F73" i="4"/>
  <c r="G73" i="4"/>
  <c r="F75" i="4"/>
  <c r="G75" i="4"/>
  <c r="F63" i="4" l="1"/>
  <c r="G63" i="4"/>
  <c r="G61" i="4" l="1"/>
  <c r="F61" i="4"/>
  <c r="G59" i="4"/>
  <c r="F59" i="4"/>
  <c r="G57" i="4"/>
  <c r="F57" i="4"/>
  <c r="G55" i="4"/>
  <c r="F55" i="4"/>
  <c r="G78" i="4" l="1"/>
  <c r="F78" i="4"/>
  <c r="F16" i="4"/>
  <c r="G16" i="4"/>
  <c r="F18" i="4"/>
  <c r="G18" i="4"/>
  <c r="F20" i="4"/>
  <c r="G20" i="4"/>
  <c r="F22" i="4"/>
  <c r="G22" i="4"/>
  <c r="F24" i="4"/>
  <c r="G24" i="4"/>
  <c r="F14" i="4" l="1"/>
  <c r="G14" i="4"/>
  <c r="F38" i="4" l="1"/>
  <c r="G38" i="4"/>
  <c r="F40" i="4"/>
  <c r="G40" i="4"/>
  <c r="F42" i="4"/>
  <c r="G42" i="4"/>
  <c r="F44" i="4"/>
  <c r="G44" i="4"/>
  <c r="F10" i="4"/>
  <c r="G10" i="4"/>
  <c r="F12" i="4"/>
  <c r="G12" i="4"/>
  <c r="G36" i="4" l="1"/>
  <c r="F36" i="4"/>
  <c r="G8" i="4"/>
  <c r="F8" i="4"/>
  <c r="F47" i="4" l="1"/>
  <c r="G47" i="4"/>
  <c r="G27" i="4"/>
  <c r="F27" i="4"/>
  <c r="G82" i="4" l="1"/>
  <c r="F82" i="4"/>
</calcChain>
</file>

<file path=xl/sharedStrings.xml><?xml version="1.0" encoding="utf-8"?>
<sst xmlns="http://schemas.openxmlformats.org/spreadsheetml/2006/main" count="64" uniqueCount="29">
  <si>
    <t>0+5.00</t>
  </si>
  <si>
    <t>0+20.00</t>
  </si>
  <si>
    <t>0+40.00</t>
  </si>
  <si>
    <t>0+80.00</t>
  </si>
  <si>
    <t>1+40.00</t>
  </si>
  <si>
    <t>მიწის სამუშაოთა moculobebis piketuri uwyisi</t>
  </si>
  <si>
    <t>#</t>
  </si>
  <si>
    <r>
      <rPr>
        <sz val="10"/>
        <rFont val="AcadNusx"/>
      </rPr>
      <t>pk</t>
    </r>
    <r>
      <rPr>
        <sz val="10"/>
        <rFont val="Arial Cyr"/>
        <family val="2"/>
        <charset val="204"/>
      </rPr>
      <t xml:space="preserve">
Cp       Пикет</t>
    </r>
  </si>
  <si>
    <r>
      <rPr>
        <sz val="9"/>
        <rFont val="AcadNusx"/>
      </rPr>
      <t>manZili,  m</t>
    </r>
    <r>
      <rPr>
        <sz val="9"/>
        <rFont val="Arial Cyr"/>
        <family val="2"/>
        <charset val="204"/>
      </rPr>
      <t xml:space="preserve">
</t>
    </r>
    <r>
      <rPr>
        <sz val="9"/>
        <color indexed="8"/>
        <rFont val="Arial"/>
        <family val="2"/>
        <charset val="204"/>
      </rPr>
      <t>Distance   m Расст., м</t>
    </r>
  </si>
  <si>
    <t>farTobi kv.m.</t>
  </si>
  <si>
    <t xml:space="preserve">moculoba kub.m.  </t>
  </si>
  <si>
    <r>
      <t xml:space="preserve">yrili
</t>
    </r>
    <r>
      <rPr>
        <sz val="9"/>
        <color indexed="8"/>
        <rFont val="Arial"/>
        <family val="2"/>
        <charset val="204"/>
      </rPr>
      <t>Fill   насыпь</t>
    </r>
  </si>
  <si>
    <r>
      <t xml:space="preserve">Wrili
</t>
    </r>
    <r>
      <rPr>
        <sz val="9"/>
        <color indexed="8"/>
        <rFont val="Arial"/>
        <family val="2"/>
        <charset val="204"/>
      </rPr>
      <t xml:space="preserve">Excavation выемка  </t>
    </r>
  </si>
  <si>
    <r>
      <t xml:space="preserve">Wrili
</t>
    </r>
    <r>
      <rPr>
        <sz val="9"/>
        <color indexed="8"/>
        <rFont val="Arial"/>
        <family val="2"/>
        <charset val="204"/>
      </rPr>
      <t xml:space="preserve">Excavation выемка </t>
    </r>
  </si>
  <si>
    <t>0+0.00</t>
  </si>
  <si>
    <t>gza #1</t>
  </si>
  <si>
    <r>
      <t xml:space="preserve">sul:      </t>
    </r>
    <r>
      <rPr>
        <sz val="9"/>
        <color indexed="8"/>
        <rFont val="Arial"/>
        <family val="2"/>
        <charset val="204"/>
      </rPr>
      <t>Total:   ИТОГО:</t>
    </r>
  </si>
  <si>
    <t>0+60.00</t>
  </si>
  <si>
    <t>1+0.00</t>
  </si>
  <si>
    <t>1+20.00</t>
  </si>
  <si>
    <t>gza #4</t>
  </si>
  <si>
    <t>1+30.00</t>
  </si>
  <si>
    <t>1+45.00</t>
  </si>
  <si>
    <t>gza #3</t>
  </si>
  <si>
    <t>0+89.80</t>
  </si>
  <si>
    <t>1+60.00</t>
  </si>
  <si>
    <t>1+70.00</t>
  </si>
  <si>
    <t>1+76.79</t>
  </si>
  <si>
    <r>
      <rPr>
        <sz val="10"/>
        <rFont val="AcadNusx"/>
      </rPr>
      <t>gza</t>
    </r>
    <r>
      <rPr>
        <sz val="10"/>
        <rFont val="Arial Cyr"/>
        <charset val="204"/>
      </rPr>
      <t xml:space="preserve"> #1-3-4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</si>
</sst>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9"/>
      <name val="AcadNusx"/>
    </font>
    <font>
      <sz val="9"/>
      <name val="Arial Cyr"/>
      <family val="2"/>
      <charset val="204"/>
    </font>
    <font>
      <sz val="10"/>
      <name val="AcadNusx"/>
    </font>
    <font>
      <sz val="9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cadNusx"/>
    </font>
    <font>
      <b/>
      <sz val="9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1" fillId="0" borderId="0" xfId="1"/>
    <xf numFmtId="0" fontId="8" fillId="0" borderId="13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2" fillId="0" borderId="2" xfId="3" applyBorder="1" applyAlignment="1">
      <alignment horizontal="center" vertical="center"/>
    </xf>
    <xf numFmtId="0" fontId="2" fillId="0" borderId="2" xfId="2" applyBorder="1" applyAlignment="1">
      <alignment horizontal="center"/>
    </xf>
    <xf numFmtId="0" fontId="9" fillId="3" borderId="15" xfId="0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164" fontId="1" fillId="0" borderId="2" xfId="1" applyNumberForma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" fillId="0" borderId="0" xfId="1" applyBorder="1"/>
    <xf numFmtId="2" fontId="1" fillId="4" borderId="2" xfId="1" applyNumberForma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1" fillId="4" borderId="2" xfId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1" fillId="5" borderId="3" xfId="1" applyFill="1" applyBorder="1" applyAlignment="1">
      <alignment horizontal="center" vertical="center"/>
    </xf>
    <xf numFmtId="0" fontId="1" fillId="5" borderId="4" xfId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4" fontId="1" fillId="5" borderId="2" xfId="1" applyNumberForma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164" fontId="3" fillId="0" borderId="8" xfId="2" applyNumberFormat="1" applyFont="1" applyBorder="1" applyAlignment="1">
      <alignment horizontal="center" vertical="center"/>
    </xf>
    <xf numFmtId="164" fontId="3" fillId="0" borderId="9" xfId="2" applyNumberFormat="1" applyFont="1" applyBorder="1" applyAlignment="1">
      <alignment horizontal="center" vertical="center"/>
    </xf>
    <xf numFmtId="164" fontId="3" fillId="0" borderId="10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colors>
    <mruColors>
      <color rgb="FFFFFF3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2:L82"/>
  <sheetViews>
    <sheetView tabSelected="1" zoomScale="120" zoomScaleNormal="120" workbookViewId="0">
      <selection activeCell="I47" sqref="I47"/>
    </sheetView>
  </sheetViews>
  <sheetFormatPr defaultRowHeight="12.75" x14ac:dyDescent="0.2"/>
  <cols>
    <col min="1" max="2" width="9.140625" style="5"/>
    <col min="3" max="3" width="12.42578125" style="5" customWidth="1"/>
    <col min="4" max="5" width="9.140625" style="5"/>
    <col min="6" max="6" width="10.85546875" style="5" customWidth="1"/>
    <col min="7" max="7" width="11.85546875" style="5" customWidth="1"/>
    <col min="8" max="16384" width="9.140625" style="1"/>
  </cols>
  <sheetData>
    <row r="2" spans="1:7" x14ac:dyDescent="0.2">
      <c r="A2" s="37" t="s">
        <v>5</v>
      </c>
      <c r="B2" s="37"/>
      <c r="C2" s="37"/>
      <c r="D2" s="37"/>
      <c r="E2" s="37"/>
      <c r="F2" s="37"/>
      <c r="G2" s="37"/>
    </row>
    <row r="3" spans="1:7" ht="13.5" thickBot="1" x14ac:dyDescent="0.25">
      <c r="A3" s="25" t="s">
        <v>15</v>
      </c>
      <c r="B3" s="26"/>
      <c r="C3" s="26"/>
      <c r="D3" s="26"/>
      <c r="E3" s="26"/>
      <c r="F3" s="26"/>
      <c r="G3" s="27"/>
    </row>
    <row r="4" spans="1:7" x14ac:dyDescent="0.2">
      <c r="A4" s="28" t="s">
        <v>6</v>
      </c>
      <c r="B4" s="30" t="s">
        <v>7</v>
      </c>
      <c r="C4" s="32" t="s">
        <v>8</v>
      </c>
      <c r="D4" s="34" t="s">
        <v>9</v>
      </c>
      <c r="E4" s="35"/>
      <c r="F4" s="34" t="s">
        <v>10</v>
      </c>
      <c r="G4" s="36"/>
    </row>
    <row r="5" spans="1:7" ht="50.25" customHeight="1" thickBot="1" x14ac:dyDescent="0.25">
      <c r="A5" s="29"/>
      <c r="B5" s="31"/>
      <c r="C5" s="33"/>
      <c r="D5" s="2" t="s">
        <v>11</v>
      </c>
      <c r="E5" s="3" t="s">
        <v>12</v>
      </c>
      <c r="F5" s="2" t="s">
        <v>11</v>
      </c>
      <c r="G5" s="4" t="s">
        <v>13</v>
      </c>
    </row>
    <row r="6" spans="1:7" x14ac:dyDescent="0.2">
      <c r="A6" s="9">
        <v>1</v>
      </c>
      <c r="B6" s="10">
        <v>2</v>
      </c>
      <c r="C6" s="10">
        <v>3</v>
      </c>
      <c r="D6" s="9">
        <v>4</v>
      </c>
      <c r="E6" s="9">
        <v>5</v>
      </c>
      <c r="F6" s="9">
        <v>6</v>
      </c>
      <c r="G6" s="11">
        <v>7</v>
      </c>
    </row>
    <row r="7" spans="1:7" x14ac:dyDescent="0.2">
      <c r="A7" s="7">
        <v>1</v>
      </c>
      <c r="B7" s="6" t="s">
        <v>14</v>
      </c>
      <c r="C7" s="6"/>
      <c r="D7" s="14">
        <v>0.37480000000000002</v>
      </c>
      <c r="E7" s="14">
        <v>4.2954999999999997</v>
      </c>
      <c r="F7" s="15"/>
      <c r="G7" s="15"/>
    </row>
    <row r="8" spans="1:7" x14ac:dyDescent="0.2">
      <c r="A8" s="12"/>
      <c r="B8" s="6"/>
      <c r="C8" s="6">
        <v>20</v>
      </c>
      <c r="D8" s="14"/>
      <c r="E8" s="14"/>
      <c r="F8" s="14">
        <f>(D7+D9)/2*C8</f>
        <v>41.225000000000009</v>
      </c>
      <c r="G8" s="14">
        <f>(E7+E9)/2*C8</f>
        <v>71.823999999999998</v>
      </c>
    </row>
    <row r="9" spans="1:7" x14ac:dyDescent="0.2">
      <c r="A9" s="7">
        <v>2</v>
      </c>
      <c r="B9" s="6" t="s">
        <v>1</v>
      </c>
      <c r="C9" s="6"/>
      <c r="D9" s="14">
        <v>3.7477</v>
      </c>
      <c r="E9" s="14">
        <v>2.8868999999999998</v>
      </c>
      <c r="F9" s="14"/>
      <c r="G9" s="14"/>
    </row>
    <row r="10" spans="1:7" x14ac:dyDescent="0.2">
      <c r="A10" s="7"/>
      <c r="B10" s="6"/>
      <c r="C10" s="6">
        <v>20</v>
      </c>
      <c r="D10" s="14"/>
      <c r="E10" s="14"/>
      <c r="F10" s="14">
        <f t="shared" ref="F10:F12" si="0">(D9+D11)/2*C10</f>
        <v>139.834</v>
      </c>
      <c r="G10" s="14">
        <f t="shared" ref="G10:G12" si="1">(E9+E11)/2*C10</f>
        <v>31.41</v>
      </c>
    </row>
    <row r="11" spans="1:7" x14ac:dyDescent="0.2">
      <c r="A11" s="7">
        <v>3</v>
      </c>
      <c r="B11" s="6" t="s">
        <v>2</v>
      </c>
      <c r="C11" s="6"/>
      <c r="D11" s="14">
        <v>10.2357</v>
      </c>
      <c r="E11" s="14">
        <v>0.25409999999999999</v>
      </c>
      <c r="F11" s="14"/>
      <c r="G11" s="14"/>
    </row>
    <row r="12" spans="1:7" x14ac:dyDescent="0.2">
      <c r="A12" s="8"/>
      <c r="B12" s="6"/>
      <c r="C12" s="6">
        <v>20</v>
      </c>
      <c r="D12" s="14"/>
      <c r="E12" s="14"/>
      <c r="F12" s="14">
        <f t="shared" si="0"/>
        <v>180.119</v>
      </c>
      <c r="G12" s="14">
        <f t="shared" si="1"/>
        <v>16.294999999999998</v>
      </c>
    </row>
    <row r="13" spans="1:7" x14ac:dyDescent="0.2">
      <c r="A13" s="7">
        <v>4</v>
      </c>
      <c r="B13" s="6" t="s">
        <v>17</v>
      </c>
      <c r="C13" s="6"/>
      <c r="D13" s="14">
        <v>7.7762000000000002</v>
      </c>
      <c r="E13" s="14">
        <v>1.3754</v>
      </c>
      <c r="F13" s="14"/>
      <c r="G13" s="14"/>
    </row>
    <row r="14" spans="1:7" x14ac:dyDescent="0.2">
      <c r="A14" s="7"/>
      <c r="B14" s="6"/>
      <c r="C14" s="6">
        <v>20</v>
      </c>
      <c r="D14" s="14"/>
      <c r="E14" s="14"/>
      <c r="F14" s="14">
        <f t="shared" ref="F14" si="2">(D13+D15)/2*C14</f>
        <v>145.078</v>
      </c>
      <c r="G14" s="14">
        <f t="shared" ref="G14" si="3">(E13+E15)/2*C14</f>
        <v>32.091000000000001</v>
      </c>
    </row>
    <row r="15" spans="1:7" x14ac:dyDescent="0.2">
      <c r="A15" s="7">
        <v>5</v>
      </c>
      <c r="B15" s="6" t="s">
        <v>3</v>
      </c>
      <c r="C15" s="6"/>
      <c r="D15" s="14">
        <v>6.7316000000000003</v>
      </c>
      <c r="E15" s="14">
        <v>1.8337000000000001</v>
      </c>
      <c r="F15" s="14"/>
      <c r="G15" s="14"/>
    </row>
    <row r="16" spans="1:7" x14ac:dyDescent="0.2">
      <c r="A16" s="7"/>
      <c r="B16" s="6"/>
      <c r="C16" s="6">
        <v>20</v>
      </c>
      <c r="D16" s="14"/>
      <c r="E16" s="14"/>
      <c r="F16" s="14">
        <f t="shared" ref="F16:F22" si="4">(D15+D17)/2*C16</f>
        <v>142.86200000000002</v>
      </c>
      <c r="G16" s="14">
        <f t="shared" ref="G16:G22" si="5">(E15+E17)/2*C16</f>
        <v>32.849000000000004</v>
      </c>
    </row>
    <row r="17" spans="1:7" x14ac:dyDescent="0.2">
      <c r="A17" s="7">
        <v>6</v>
      </c>
      <c r="B17" s="6" t="s">
        <v>18</v>
      </c>
      <c r="C17" s="6"/>
      <c r="D17" s="14">
        <v>7.5545999999999998</v>
      </c>
      <c r="E17" s="14">
        <v>1.4512</v>
      </c>
      <c r="F17" s="14"/>
      <c r="G17" s="14"/>
    </row>
    <row r="18" spans="1:7" x14ac:dyDescent="0.2">
      <c r="A18" s="7"/>
      <c r="B18" s="6"/>
      <c r="C18" s="6">
        <v>20</v>
      </c>
      <c r="D18" s="14"/>
      <c r="E18" s="14"/>
      <c r="F18" s="14">
        <f t="shared" si="4"/>
        <v>137.18599999999998</v>
      </c>
      <c r="G18" s="14">
        <f t="shared" si="5"/>
        <v>35.332999999999998</v>
      </c>
    </row>
    <row r="19" spans="1:7" x14ac:dyDescent="0.2">
      <c r="A19" s="7">
        <v>7</v>
      </c>
      <c r="B19" s="6" t="s">
        <v>19</v>
      </c>
      <c r="C19" s="6"/>
      <c r="D19" s="14">
        <v>6.1639999999999997</v>
      </c>
      <c r="E19" s="14">
        <v>2.0821000000000001</v>
      </c>
      <c r="F19" s="14"/>
      <c r="G19" s="14"/>
    </row>
    <row r="20" spans="1:7" x14ac:dyDescent="0.2">
      <c r="A20" s="7"/>
      <c r="B20" s="6"/>
      <c r="C20" s="6">
        <v>10</v>
      </c>
      <c r="D20" s="14"/>
      <c r="E20" s="14"/>
      <c r="F20" s="14">
        <f t="shared" si="4"/>
        <v>53.472499999999997</v>
      </c>
      <c r="G20" s="14">
        <f t="shared" si="5"/>
        <v>20.503</v>
      </c>
    </row>
    <row r="21" spans="1:7" x14ac:dyDescent="0.2">
      <c r="A21" s="7">
        <v>8</v>
      </c>
      <c r="B21" s="6" t="s">
        <v>21</v>
      </c>
      <c r="C21" s="6"/>
      <c r="D21" s="14">
        <v>4.5305</v>
      </c>
      <c r="E21" s="14">
        <v>2.0185</v>
      </c>
      <c r="F21" s="14"/>
      <c r="G21" s="14"/>
    </row>
    <row r="22" spans="1:7" x14ac:dyDescent="0.2">
      <c r="A22" s="7"/>
      <c r="B22" s="6"/>
      <c r="C22" s="6">
        <v>10</v>
      </c>
      <c r="D22" s="14"/>
      <c r="E22" s="14"/>
      <c r="F22" s="14">
        <f t="shared" si="4"/>
        <v>29.224</v>
      </c>
      <c r="G22" s="14">
        <f t="shared" si="5"/>
        <v>25.747499999999999</v>
      </c>
    </row>
    <row r="23" spans="1:7" x14ac:dyDescent="0.2">
      <c r="A23" s="7">
        <v>9</v>
      </c>
      <c r="B23" s="6" t="s">
        <v>4</v>
      </c>
      <c r="C23" s="6"/>
      <c r="D23" s="14">
        <v>1.3143</v>
      </c>
      <c r="E23" s="14">
        <v>3.1309999999999998</v>
      </c>
      <c r="F23" s="14"/>
      <c r="G23" s="14"/>
    </row>
    <row r="24" spans="1:7" x14ac:dyDescent="0.2">
      <c r="A24" s="7"/>
      <c r="B24" s="6"/>
      <c r="C24" s="6">
        <v>5</v>
      </c>
      <c r="D24" s="14"/>
      <c r="E24" s="14"/>
      <c r="F24" s="14">
        <f>(D23+D25)/2*C24</f>
        <v>6.5715000000000003</v>
      </c>
      <c r="G24" s="14">
        <f>(E23+E25)/2*C24</f>
        <v>15.654999999999999</v>
      </c>
    </row>
    <row r="25" spans="1:7" x14ac:dyDescent="0.2">
      <c r="A25" s="7"/>
      <c r="B25" s="6" t="s">
        <v>22</v>
      </c>
      <c r="C25" s="6"/>
      <c r="D25" s="14">
        <v>1.3143</v>
      </c>
      <c r="E25" s="14">
        <v>3.1309999999999998</v>
      </c>
      <c r="F25" s="14"/>
      <c r="G25" s="14"/>
    </row>
    <row r="26" spans="1:7" x14ac:dyDescent="0.2">
      <c r="A26" s="7"/>
      <c r="B26" s="6"/>
      <c r="C26" s="6"/>
      <c r="D26" s="14"/>
      <c r="E26" s="14"/>
      <c r="F26" s="14"/>
      <c r="G26" s="14"/>
    </row>
    <row r="27" spans="1:7" ht="36.75" x14ac:dyDescent="0.2">
      <c r="A27" s="19"/>
      <c r="B27" s="18" t="s">
        <v>16</v>
      </c>
      <c r="C27" s="19"/>
      <c r="D27" s="19"/>
      <c r="E27" s="19"/>
      <c r="F27" s="17">
        <f>SUM(F8:F26)</f>
        <v>875.57199999999989</v>
      </c>
      <c r="G27" s="17">
        <f>SUM(G8:G26)</f>
        <v>281.70749999999998</v>
      </c>
    </row>
    <row r="28" spans="1:7" x14ac:dyDescent="0.2">
      <c r="A28" s="13"/>
    </row>
    <row r="29" spans="1:7" x14ac:dyDescent="0.2">
      <c r="A29" s="13"/>
    </row>
    <row r="30" spans="1:7" x14ac:dyDescent="0.2">
      <c r="A30" s="37"/>
      <c r="B30" s="37"/>
      <c r="C30" s="37"/>
      <c r="D30" s="37"/>
      <c r="E30" s="37"/>
      <c r="F30" s="37"/>
      <c r="G30" s="37"/>
    </row>
    <row r="31" spans="1:7" ht="13.5" thickBot="1" x14ac:dyDescent="0.25">
      <c r="A31" s="25" t="s">
        <v>23</v>
      </c>
      <c r="B31" s="26"/>
      <c r="C31" s="26"/>
      <c r="D31" s="26"/>
      <c r="E31" s="26"/>
      <c r="F31" s="26"/>
      <c r="G31" s="27"/>
    </row>
    <row r="32" spans="1:7" x14ac:dyDescent="0.2">
      <c r="A32" s="28" t="s">
        <v>6</v>
      </c>
      <c r="B32" s="30" t="s">
        <v>7</v>
      </c>
      <c r="C32" s="32" t="s">
        <v>8</v>
      </c>
      <c r="D32" s="34" t="s">
        <v>9</v>
      </c>
      <c r="E32" s="35"/>
      <c r="F32" s="34" t="s">
        <v>10</v>
      </c>
      <c r="G32" s="36"/>
    </row>
    <row r="33" spans="1:12" ht="49.5" customHeight="1" thickBot="1" x14ac:dyDescent="0.25">
      <c r="A33" s="29"/>
      <c r="B33" s="31"/>
      <c r="C33" s="33"/>
      <c r="D33" s="2" t="s">
        <v>11</v>
      </c>
      <c r="E33" s="3" t="s">
        <v>12</v>
      </c>
      <c r="F33" s="2" t="s">
        <v>11</v>
      </c>
      <c r="G33" s="4" t="s">
        <v>13</v>
      </c>
    </row>
    <row r="34" spans="1:12" x14ac:dyDescent="0.2">
      <c r="A34" s="9">
        <v>1</v>
      </c>
      <c r="B34" s="10">
        <v>2</v>
      </c>
      <c r="C34" s="10">
        <v>3</v>
      </c>
      <c r="D34" s="9">
        <v>4</v>
      </c>
      <c r="E34" s="9">
        <v>5</v>
      </c>
      <c r="F34" s="9">
        <v>6</v>
      </c>
      <c r="G34" s="11">
        <v>7</v>
      </c>
    </row>
    <row r="35" spans="1:12" x14ac:dyDescent="0.2">
      <c r="A35" s="7">
        <v>1</v>
      </c>
      <c r="B35" s="6" t="s">
        <v>14</v>
      </c>
      <c r="C35" s="6"/>
      <c r="D35" s="14">
        <v>0</v>
      </c>
      <c r="E35" s="14">
        <v>5.2740999999999998</v>
      </c>
      <c r="F35" s="15"/>
      <c r="G35" s="15"/>
    </row>
    <row r="36" spans="1:12" x14ac:dyDescent="0.2">
      <c r="A36" s="12"/>
      <c r="B36" s="6"/>
      <c r="C36" s="6">
        <v>20</v>
      </c>
      <c r="D36" s="14"/>
      <c r="E36" s="14"/>
      <c r="F36" s="14">
        <f>(D35+D37)/2*C36</f>
        <v>33.552</v>
      </c>
      <c r="G36" s="14">
        <f>(E35+E37)/2*C36</f>
        <v>56.036999999999999</v>
      </c>
    </row>
    <row r="37" spans="1:12" x14ac:dyDescent="0.2">
      <c r="A37" s="7">
        <v>2</v>
      </c>
      <c r="B37" s="6" t="s">
        <v>1</v>
      </c>
      <c r="C37" s="6"/>
      <c r="D37" s="14">
        <v>3.3552</v>
      </c>
      <c r="E37" s="14">
        <v>0.3296</v>
      </c>
      <c r="F37" s="14"/>
      <c r="G37" s="14"/>
    </row>
    <row r="38" spans="1:12" x14ac:dyDescent="0.2">
      <c r="A38" s="7"/>
      <c r="B38" s="6"/>
      <c r="C38" s="6">
        <v>20</v>
      </c>
      <c r="D38" s="14"/>
      <c r="E38" s="14"/>
      <c r="F38" s="14">
        <f t="shared" ref="F38:F44" si="6">(D37+D39)/2*C38</f>
        <v>153.87899999999999</v>
      </c>
      <c r="G38" s="14">
        <f t="shared" ref="G38:G44" si="7">(E37+E39)/2*C38</f>
        <v>3.2960000000000003</v>
      </c>
    </row>
    <row r="39" spans="1:12" x14ac:dyDescent="0.2">
      <c r="A39" s="7">
        <v>3</v>
      </c>
      <c r="B39" s="6" t="s">
        <v>2</v>
      </c>
      <c r="C39" s="6"/>
      <c r="D39" s="14">
        <v>12.0327</v>
      </c>
      <c r="E39" s="14">
        <v>0</v>
      </c>
      <c r="F39" s="14"/>
      <c r="G39" s="14"/>
    </row>
    <row r="40" spans="1:12" x14ac:dyDescent="0.2">
      <c r="A40" s="8"/>
      <c r="B40" s="6"/>
      <c r="C40" s="6">
        <v>20</v>
      </c>
      <c r="D40" s="14"/>
      <c r="E40" s="14"/>
      <c r="F40" s="14">
        <f t="shared" si="6"/>
        <v>319.08299999999997</v>
      </c>
      <c r="G40" s="14">
        <f t="shared" si="7"/>
        <v>0</v>
      </c>
    </row>
    <row r="41" spans="1:12" x14ac:dyDescent="0.2">
      <c r="A41" s="7">
        <v>4</v>
      </c>
      <c r="B41" s="6" t="s">
        <v>17</v>
      </c>
      <c r="C41" s="6"/>
      <c r="D41" s="14">
        <v>19.875599999999999</v>
      </c>
      <c r="E41" s="14">
        <v>0</v>
      </c>
      <c r="F41" s="14"/>
      <c r="G41" s="14"/>
    </row>
    <row r="42" spans="1:12" x14ac:dyDescent="0.2">
      <c r="A42" s="7"/>
      <c r="B42" s="6"/>
      <c r="C42" s="6">
        <v>20</v>
      </c>
      <c r="D42" s="14"/>
      <c r="E42" s="14"/>
      <c r="F42" s="14">
        <f t="shared" si="6"/>
        <v>537.601</v>
      </c>
      <c r="G42" s="14">
        <f t="shared" si="7"/>
        <v>0</v>
      </c>
    </row>
    <row r="43" spans="1:12" x14ac:dyDescent="0.2">
      <c r="A43" s="7">
        <v>5</v>
      </c>
      <c r="B43" s="6" t="s">
        <v>3</v>
      </c>
      <c r="C43" s="6"/>
      <c r="D43" s="14">
        <v>33.884500000000003</v>
      </c>
      <c r="E43" s="14">
        <v>0</v>
      </c>
      <c r="F43" s="14"/>
      <c r="G43" s="14"/>
    </row>
    <row r="44" spans="1:12" x14ac:dyDescent="0.2">
      <c r="A44" s="7"/>
      <c r="B44" s="6"/>
      <c r="C44" s="6">
        <v>9.8000000000000007</v>
      </c>
      <c r="D44" s="14"/>
      <c r="E44" s="14"/>
      <c r="F44" s="14">
        <f t="shared" si="6"/>
        <v>332.06810000000007</v>
      </c>
      <c r="G44" s="14">
        <f t="shared" si="7"/>
        <v>0</v>
      </c>
    </row>
    <row r="45" spans="1:12" x14ac:dyDescent="0.2">
      <c r="A45" s="7"/>
      <c r="B45" s="6" t="s">
        <v>24</v>
      </c>
      <c r="C45" s="6"/>
      <c r="D45" s="14">
        <v>33.884500000000003</v>
      </c>
      <c r="E45" s="14">
        <v>0</v>
      </c>
      <c r="F45" s="14"/>
      <c r="G45" s="14"/>
    </row>
    <row r="46" spans="1:12" x14ac:dyDescent="0.2">
      <c r="A46" s="7"/>
      <c r="B46" s="6"/>
      <c r="C46" s="6"/>
      <c r="D46" s="14"/>
      <c r="E46" s="14"/>
      <c r="F46" s="14"/>
      <c r="G46" s="14"/>
    </row>
    <row r="47" spans="1:12" ht="36.75" x14ac:dyDescent="0.2">
      <c r="A47" s="19"/>
      <c r="B47" s="18" t="s">
        <v>16</v>
      </c>
      <c r="C47" s="19"/>
      <c r="D47" s="19"/>
      <c r="E47" s="19"/>
      <c r="F47" s="17">
        <f>SUM(F36:F46)</f>
        <v>1376.1831000000002</v>
      </c>
      <c r="G47" s="17">
        <f>SUM(G36:G46)</f>
        <v>59.332999999999998</v>
      </c>
      <c r="I47" s="16"/>
      <c r="J47" s="13"/>
      <c r="K47" s="13"/>
      <c r="L47" s="16"/>
    </row>
    <row r="48" spans="1:12" x14ac:dyDescent="0.2">
      <c r="A48" s="13"/>
    </row>
    <row r="49" spans="1:7" x14ac:dyDescent="0.2">
      <c r="A49" s="13"/>
    </row>
    <row r="50" spans="1:7" ht="13.5" thickBot="1" x14ac:dyDescent="0.25">
      <c r="A50" s="25" t="s">
        <v>20</v>
      </c>
      <c r="B50" s="26"/>
      <c r="C50" s="26"/>
      <c r="D50" s="26"/>
      <c r="E50" s="26"/>
      <c r="F50" s="26"/>
      <c r="G50" s="27"/>
    </row>
    <row r="51" spans="1:7" x14ac:dyDescent="0.2">
      <c r="A51" s="28" t="s">
        <v>6</v>
      </c>
      <c r="B51" s="30" t="s">
        <v>7</v>
      </c>
      <c r="C51" s="32" t="s">
        <v>8</v>
      </c>
      <c r="D51" s="34" t="s">
        <v>9</v>
      </c>
      <c r="E51" s="35"/>
      <c r="F51" s="34" t="s">
        <v>10</v>
      </c>
      <c r="G51" s="36"/>
    </row>
    <row r="52" spans="1:7" ht="37.5" thickBot="1" x14ac:dyDescent="0.25">
      <c r="A52" s="29"/>
      <c r="B52" s="31"/>
      <c r="C52" s="33"/>
      <c r="D52" s="2" t="s">
        <v>11</v>
      </c>
      <c r="E52" s="3" t="s">
        <v>12</v>
      </c>
      <c r="F52" s="2" t="s">
        <v>11</v>
      </c>
      <c r="G52" s="4" t="s">
        <v>13</v>
      </c>
    </row>
    <row r="53" spans="1:7" x14ac:dyDescent="0.2">
      <c r="A53" s="9">
        <v>1</v>
      </c>
      <c r="B53" s="10">
        <v>2</v>
      </c>
      <c r="C53" s="10">
        <v>3</v>
      </c>
      <c r="D53" s="9">
        <v>4</v>
      </c>
      <c r="E53" s="9">
        <v>5</v>
      </c>
      <c r="F53" s="9">
        <v>6</v>
      </c>
      <c r="G53" s="11">
        <v>7</v>
      </c>
    </row>
    <row r="54" spans="1:7" x14ac:dyDescent="0.2">
      <c r="A54" s="12"/>
      <c r="B54" s="6" t="s">
        <v>14</v>
      </c>
      <c r="C54" s="6"/>
      <c r="D54" s="14">
        <v>0</v>
      </c>
      <c r="E54" s="14">
        <v>6.7343000000000002</v>
      </c>
      <c r="F54" s="15"/>
      <c r="G54" s="15"/>
    </row>
    <row r="55" spans="1:7" x14ac:dyDescent="0.2">
      <c r="A55" s="12"/>
      <c r="B55" s="6"/>
      <c r="C55" s="6">
        <v>5</v>
      </c>
      <c r="D55" s="14"/>
      <c r="E55" s="14"/>
      <c r="F55" s="14">
        <f>(D54+D56)/2*C55</f>
        <v>0</v>
      </c>
      <c r="G55" s="14">
        <f>(E54+E56)/2*C55</f>
        <v>33.671500000000002</v>
      </c>
    </row>
    <row r="56" spans="1:7" x14ac:dyDescent="0.2">
      <c r="A56" s="7">
        <v>1</v>
      </c>
      <c r="B56" s="6" t="s">
        <v>0</v>
      </c>
      <c r="C56" s="6"/>
      <c r="D56" s="14">
        <v>0</v>
      </c>
      <c r="E56" s="14">
        <v>6.7343000000000002</v>
      </c>
      <c r="F56" s="14"/>
      <c r="G56" s="14"/>
    </row>
    <row r="57" spans="1:7" x14ac:dyDescent="0.2">
      <c r="A57" s="7"/>
      <c r="B57" s="6"/>
      <c r="C57" s="6">
        <v>15</v>
      </c>
      <c r="D57" s="14"/>
      <c r="E57" s="14"/>
      <c r="F57" s="14">
        <f t="shared" ref="F57" si="8">(D56+D58)/2*C57</f>
        <v>0</v>
      </c>
      <c r="G57" s="14">
        <f t="shared" ref="G57" si="9">(E56+E58)/2*C57</f>
        <v>183.51375000000002</v>
      </c>
    </row>
    <row r="58" spans="1:7" x14ac:dyDescent="0.2">
      <c r="A58" s="7">
        <v>2</v>
      </c>
      <c r="B58" s="6" t="s">
        <v>1</v>
      </c>
      <c r="C58" s="6"/>
      <c r="D58" s="14">
        <v>0</v>
      </c>
      <c r="E58" s="14">
        <v>17.734200000000001</v>
      </c>
      <c r="F58" s="14"/>
      <c r="G58" s="14"/>
    </row>
    <row r="59" spans="1:7" x14ac:dyDescent="0.2">
      <c r="A59" s="8"/>
      <c r="B59" s="6"/>
      <c r="C59" s="6">
        <v>20</v>
      </c>
      <c r="D59" s="14"/>
      <c r="E59" s="14"/>
      <c r="F59" s="14">
        <f t="shared" ref="F59" si="10">(D58+D60)/2*C59</f>
        <v>0</v>
      </c>
      <c r="G59" s="14">
        <f t="shared" ref="G59" si="11">(E58+E60)/2*C59</f>
        <v>361.94299999999998</v>
      </c>
    </row>
    <row r="60" spans="1:7" x14ac:dyDescent="0.2">
      <c r="A60" s="7">
        <v>3</v>
      </c>
      <c r="B60" s="6" t="s">
        <v>2</v>
      </c>
      <c r="C60" s="6"/>
      <c r="D60" s="14">
        <v>0</v>
      </c>
      <c r="E60" s="14">
        <v>18.460100000000001</v>
      </c>
      <c r="F60" s="14"/>
      <c r="G60" s="14"/>
    </row>
    <row r="61" spans="1:7" x14ac:dyDescent="0.2">
      <c r="A61" s="7"/>
      <c r="B61" s="6"/>
      <c r="C61" s="6">
        <v>20</v>
      </c>
      <c r="D61" s="14"/>
      <c r="E61" s="14"/>
      <c r="F61" s="14">
        <f t="shared" ref="F61" si="12">(D60+D62)/2*C61</f>
        <v>0</v>
      </c>
      <c r="G61" s="14">
        <f t="shared" ref="G61" si="13">(E60+E62)/2*C61</f>
        <v>458.94200000000001</v>
      </c>
    </row>
    <row r="62" spans="1:7" x14ac:dyDescent="0.2">
      <c r="A62" s="7">
        <v>4</v>
      </c>
      <c r="B62" s="6" t="s">
        <v>17</v>
      </c>
      <c r="C62" s="6"/>
      <c r="D62" s="14">
        <v>0</v>
      </c>
      <c r="E62" s="14">
        <v>27.434100000000001</v>
      </c>
      <c r="F62" s="14"/>
      <c r="G62" s="14"/>
    </row>
    <row r="63" spans="1:7" x14ac:dyDescent="0.2">
      <c r="A63" s="7"/>
      <c r="B63" s="6"/>
      <c r="C63" s="6">
        <v>20</v>
      </c>
      <c r="D63" s="14"/>
      <c r="E63" s="14"/>
      <c r="F63" s="14">
        <f t="shared" ref="F63" si="14">(D62+D64)/2*C63</f>
        <v>0</v>
      </c>
      <c r="G63" s="14">
        <f t="shared" ref="G63" si="15">(E62+E64)/2*C63</f>
        <v>520.07100000000003</v>
      </c>
    </row>
    <row r="64" spans="1:7" x14ac:dyDescent="0.2">
      <c r="A64" s="7">
        <v>5</v>
      </c>
      <c r="B64" s="6" t="s">
        <v>3</v>
      </c>
      <c r="C64" s="6"/>
      <c r="D64" s="14">
        <v>0</v>
      </c>
      <c r="E64" s="14">
        <v>24.573</v>
      </c>
      <c r="F64" s="14"/>
      <c r="G64" s="14"/>
    </row>
    <row r="65" spans="1:7" x14ac:dyDescent="0.2">
      <c r="A65" s="7"/>
      <c r="B65" s="6"/>
      <c r="C65" s="6">
        <v>20</v>
      </c>
      <c r="D65" s="14"/>
      <c r="E65" s="14"/>
      <c r="F65" s="14">
        <f t="shared" ref="F65:F75" si="16">(D64+D66)/2*C65</f>
        <v>0</v>
      </c>
      <c r="G65" s="14">
        <f t="shared" ref="G65:G75" si="17">(E64+E66)/2*C65</f>
        <v>536.16899999999998</v>
      </c>
    </row>
    <row r="66" spans="1:7" x14ac:dyDescent="0.2">
      <c r="A66" s="7">
        <v>6</v>
      </c>
      <c r="B66" s="6" t="s">
        <v>18</v>
      </c>
      <c r="C66" s="6"/>
      <c r="D66" s="14">
        <v>0</v>
      </c>
      <c r="E66" s="14">
        <v>29.043900000000001</v>
      </c>
      <c r="F66" s="14"/>
      <c r="G66" s="14"/>
    </row>
    <row r="67" spans="1:7" x14ac:dyDescent="0.2">
      <c r="A67" s="7"/>
      <c r="B67" s="6"/>
      <c r="C67" s="6">
        <v>20</v>
      </c>
      <c r="D67" s="14"/>
      <c r="E67" s="14"/>
      <c r="F67" s="14">
        <f t="shared" si="16"/>
        <v>0</v>
      </c>
      <c r="G67" s="14">
        <f t="shared" si="17"/>
        <v>708.13400000000001</v>
      </c>
    </row>
    <row r="68" spans="1:7" x14ac:dyDescent="0.2">
      <c r="A68" s="7">
        <v>7</v>
      </c>
      <c r="B68" s="6" t="s">
        <v>19</v>
      </c>
      <c r="C68" s="6"/>
      <c r="D68" s="14">
        <v>0</v>
      </c>
      <c r="E68" s="14">
        <v>41.769500000000001</v>
      </c>
      <c r="F68" s="14"/>
      <c r="G68" s="14"/>
    </row>
    <row r="69" spans="1:7" x14ac:dyDescent="0.2">
      <c r="A69" s="7"/>
      <c r="B69" s="6"/>
      <c r="C69" s="6">
        <v>20</v>
      </c>
      <c r="D69" s="14"/>
      <c r="E69" s="14"/>
      <c r="F69" s="14">
        <f t="shared" si="16"/>
        <v>69.593999999999994</v>
      </c>
      <c r="G69" s="14">
        <f t="shared" si="17"/>
        <v>417.69499999999999</v>
      </c>
    </row>
    <row r="70" spans="1:7" x14ac:dyDescent="0.2">
      <c r="A70" s="7">
        <v>8</v>
      </c>
      <c r="B70" s="6" t="s">
        <v>4</v>
      </c>
      <c r="C70" s="6"/>
      <c r="D70" s="14">
        <v>6.9593999999999996</v>
      </c>
      <c r="E70" s="14">
        <v>0</v>
      </c>
      <c r="F70" s="14"/>
      <c r="G70" s="14"/>
    </row>
    <row r="71" spans="1:7" x14ac:dyDescent="0.2">
      <c r="A71" s="7"/>
      <c r="B71" s="6"/>
      <c r="C71" s="6">
        <v>20</v>
      </c>
      <c r="D71" s="14"/>
      <c r="E71" s="14"/>
      <c r="F71" s="14">
        <f t="shared" si="16"/>
        <v>129.85</v>
      </c>
      <c r="G71" s="14">
        <f t="shared" si="17"/>
        <v>4.0449999999999999</v>
      </c>
    </row>
    <row r="72" spans="1:7" x14ac:dyDescent="0.2">
      <c r="A72" s="7">
        <v>9</v>
      </c>
      <c r="B72" s="6" t="s">
        <v>25</v>
      </c>
      <c r="C72" s="6"/>
      <c r="D72" s="14">
        <v>6.0255999999999998</v>
      </c>
      <c r="E72" s="14">
        <v>0.40450000000000003</v>
      </c>
      <c r="F72" s="14"/>
      <c r="G72" s="14"/>
    </row>
    <row r="73" spans="1:7" x14ac:dyDescent="0.2">
      <c r="A73" s="7"/>
      <c r="B73" s="6"/>
      <c r="C73" s="6">
        <v>10</v>
      </c>
      <c r="D73" s="14"/>
      <c r="E73" s="14"/>
      <c r="F73" s="14">
        <f t="shared" si="16"/>
        <v>45.027999999999999</v>
      </c>
      <c r="G73" s="14">
        <f t="shared" si="17"/>
        <v>21.190999999999999</v>
      </c>
    </row>
    <row r="74" spans="1:7" x14ac:dyDescent="0.2">
      <c r="A74" s="7">
        <v>10</v>
      </c>
      <c r="B74" s="6" t="s">
        <v>26</v>
      </c>
      <c r="C74" s="6"/>
      <c r="D74" s="14">
        <v>2.98</v>
      </c>
      <c r="E74" s="14">
        <v>3.8336999999999999</v>
      </c>
      <c r="F74" s="14"/>
      <c r="G74" s="14"/>
    </row>
    <row r="75" spans="1:7" x14ac:dyDescent="0.2">
      <c r="A75" s="7"/>
      <c r="B75" s="6"/>
      <c r="C75" s="6">
        <v>6.79</v>
      </c>
      <c r="D75" s="14"/>
      <c r="E75" s="14"/>
      <c r="F75" s="14">
        <f t="shared" si="16"/>
        <v>20.234200000000001</v>
      </c>
      <c r="G75" s="14">
        <f t="shared" si="17"/>
        <v>26.030822999999998</v>
      </c>
    </row>
    <row r="76" spans="1:7" x14ac:dyDescent="0.2">
      <c r="A76" s="7"/>
      <c r="B76" s="6" t="s">
        <v>27</v>
      </c>
      <c r="C76" s="6"/>
      <c r="D76" s="14">
        <v>2.98</v>
      </c>
      <c r="E76" s="14">
        <v>3.8336999999999999</v>
      </c>
      <c r="F76" s="14"/>
      <c r="G76" s="14"/>
    </row>
    <row r="77" spans="1:7" x14ac:dyDescent="0.2">
      <c r="A77" s="7"/>
      <c r="B77" s="6"/>
      <c r="C77" s="6"/>
      <c r="D77" s="14"/>
      <c r="E77" s="6"/>
      <c r="F77" s="14"/>
      <c r="G77" s="14"/>
    </row>
    <row r="78" spans="1:7" x14ac:dyDescent="0.2">
      <c r="A78" s="19"/>
      <c r="B78" s="18" t="s">
        <v>26</v>
      </c>
      <c r="C78" s="19"/>
      <c r="D78" s="19"/>
      <c r="E78" s="19"/>
      <c r="F78" s="17">
        <f>SUM(F55:F77)</f>
        <v>264.70619999999997</v>
      </c>
      <c r="G78" s="17">
        <f>SUM(G55:G77)</f>
        <v>3271.4060730000001</v>
      </c>
    </row>
    <row r="79" spans="1:7" x14ac:dyDescent="0.2">
      <c r="A79" s="13"/>
    </row>
    <row r="80" spans="1:7" x14ac:dyDescent="0.2">
      <c r="A80" s="13"/>
    </row>
    <row r="82" spans="1:7" ht="36.75" x14ac:dyDescent="0.2">
      <c r="A82" s="21"/>
      <c r="B82" s="20" t="s">
        <v>16</v>
      </c>
      <c r="C82" s="23" t="s">
        <v>28</v>
      </c>
      <c r="D82" s="22"/>
      <c r="E82" s="22"/>
      <c r="F82" s="24">
        <f>F27+F47+F78</f>
        <v>2516.4613000000004</v>
      </c>
      <c r="G82" s="24">
        <f>G27+G47+G78</f>
        <v>3612.4465730000002</v>
      </c>
    </row>
  </sheetData>
  <mergeCells count="20">
    <mergeCell ref="C4:C5"/>
    <mergeCell ref="D4:E4"/>
    <mergeCell ref="F4:G4"/>
    <mergeCell ref="A30:G30"/>
    <mergeCell ref="A2:G2"/>
    <mergeCell ref="A3:G3"/>
    <mergeCell ref="A4:A5"/>
    <mergeCell ref="B4:B5"/>
    <mergeCell ref="A50:G50"/>
    <mergeCell ref="A51:A52"/>
    <mergeCell ref="B51:B52"/>
    <mergeCell ref="C51:C52"/>
    <mergeCell ref="D51:E51"/>
    <mergeCell ref="F51:G51"/>
    <mergeCell ref="A31:G31"/>
    <mergeCell ref="A32:A33"/>
    <mergeCell ref="B32:B33"/>
    <mergeCell ref="C32:C33"/>
    <mergeCell ref="D32:E32"/>
    <mergeCell ref="F32:G32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Объемы земработ</vt:lpstr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2018-10-23T17:21:46Z</dcterms:created>
  <dcterms:modified xsi:type="dcterms:W3CDTF">2022-08-26T17:59:08Z</dcterms:modified>
</cp:coreProperties>
</file>